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и Структура НМЦ" sheetId="1" state="visible" r:id="rId1"/>
    <sheet name="Справочники" sheetId="2" state="hidden" r:id="rId2"/>
  </sheets>
  <definedNames>
    <definedName name="_xlnm.Print_Area" localSheetId="0">'Комм. предл. и Структура НМЦ'!$A$1:$Z$39</definedName>
  </definedNames>
  <calcPr iterateDelta="0.0001"/>
</workbook>
</file>

<file path=xl/sharedStrings.xml><?xml version="1.0" encoding="utf-8"?>
<sst xmlns="http://schemas.openxmlformats.org/spreadsheetml/2006/main" count="54" uniqueCount="54">
  <si>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</si>
  <si>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</si>
  <si>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</si>
  <si>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</si>
  <si>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</si>
  <si>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</si>
  <si>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</si>
  <si>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</si>
  <si>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
продукции
(товара, работы, услуги)</t>
  </si>
  <si>
    <t xml:space="preserve">Применение законодательства
о национальном режиме (ст. 3.1-4 Закона 223-ФЗ, ПП 1875)</t>
  </si>
  <si>
    <t xml:space="preserve">Единица
измерения</t>
  </si>
  <si>
    <t xml:space="preserve">Закупаемое
количество</t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</si>
  <si>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</si>
  <si>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t xml:space="preserve">Наименование реестра и
номер реестровой записи
</t>
    </r>
    <r>
      <rPr>
        <sz val="12"/>
        <color theme="2" tint="-0.499984740745262"/>
        <rFont val="Times New Roman"/>
      </rPr>
      <t>(</t>
    </r>
    <r>
      <rPr>
        <i/>
        <sz val="12"/>
        <color theme="2" tint="-0.499984740745262"/>
        <rFont val="Times New Roman"/>
      </rPr>
      <t xml:space="preserve">указывается обязательно при "запрете или ограничении", а также при "минимальной обязательной доле закупок товаров российского происхождения")</t>
    </r>
  </si>
  <si>
    <t xml:space="preserve">Производитель продукции</t>
  </si>
  <si>
    <r>
      <t xml:space="preserve">НМЦ единицы закупаемой продукции,
руб. без НДС
</t>
    </r>
    <r>
      <rPr>
        <b/>
        <i/>
        <sz val="12"/>
        <color theme="1"/>
        <rFont val="Times New Roman"/>
      </rPr>
      <t>(опционально)</t>
    </r>
  </si>
  <si>
    <t xml:space="preserve">Предлагаемая цена одной единицы продукции,
руб. без НДС</t>
  </si>
  <si>
    <t xml:space="preserve">Итоговая стоимость позиции,
руб. без НДС</t>
  </si>
  <si>
    <t xml:space="preserve">Наименование
закупаемой продукции
(товара, работы, услуги)</t>
  </si>
  <si>
    <t xml:space="preserve">Применение законодательств
о национальном режиме (ст. 3.1-4 Закона 223-ФЗ, ПП 1875)</t>
  </si>
  <si>
    <t xml:space="preserve">Код ОКПД 2
закупаемой продукции
(товара, работы, услуги)</t>
  </si>
  <si>
    <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/>
        <sz val="12"/>
        <color theme="2" tint="-0.499984740745262"/>
        <rFont val="Times New Roman"/>
      </rPr>
      <t xml:space="preserve">(номера столбцов, которые должны быть заполнены в Коммерческом предложении)</t>
    </r>
  </si>
  <si>
    <t>Примечание*</t>
  </si>
  <si>
    <t xml:space="preserve">НМЦ по позиции продукции,
руб. без НДС</t>
  </si>
  <si>
    <t xml:space="preserve">ОКПД2 43.22.12 Выполнение проектных, строительно-монтажных работ (включая поставку оборудования) по монтажу модульной компрессорной станции сжатого воздуха на Нерюнгринской ГРЭС в пос. Серебряный Бор Республики Саха (Якутия) в рамках инвестиционного проекта R_505-НГ-24-203</t>
  </si>
  <si>
    <t>1.</t>
  </si>
  <si>
    <t xml:space="preserve">Разработка проектной документации</t>
  </si>
  <si>
    <t xml:space="preserve">Национальный режим предоставляется</t>
  </si>
  <si>
    <t xml:space="preserve">усл. ед.</t>
  </si>
  <si>
    <t>…</t>
  </si>
  <si>
    <t>43.22.12</t>
  </si>
  <si>
    <t xml:space="preserve">не применимо</t>
  </si>
  <si>
    <t xml:space="preserve">Товар отсутствует в реестре</t>
  </si>
  <si>
    <t>2.</t>
  </si>
  <si>
    <t xml:space="preserve">Строительно-монтажные работы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</si>
  <si>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</si>
  <si>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</si>
  <si>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</si>
  <si>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</si>
  <si>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</si>
  <si>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* Если в столбце 8 в отношении закупаемой продукции (с применяемой защитной мерой "Ограничение") указано "Товар отсутствует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должен указать наименование страны происхождения предлагаемого товара (без указания номера реестровой записи),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столбцы 6 и 7 Коммерческого предложения).</t>
  </si>
  <si>
    <t xml:space="preserve">(должность подписавшего)</t>
  </si>
  <si>
    <t>(подпись)</t>
  </si>
  <si>
    <t>М.П.</t>
  </si>
  <si>
    <t xml:space="preserve">(И.О. Фамилия)</t>
  </si>
  <si>
    <r>
      <t xml:space="preserve">[Участник заполняет ячейки, в том числе ячейк</t>
    </r>
    <r>
      <rPr>
        <i/>
        <sz val="13"/>
        <rFont val="Times New Roman"/>
      </rPr>
      <t xml:space="preserve">и в столбцах 6 и 7 (в соответствии с требованиями столбца 7 Структуры НМЦ), 8, 10,</t>
    </r>
    <r>
      <rPr>
        <i/>
        <sz val="13"/>
        <color theme="1"/>
        <rFont val="Times New Roman"/>
      </rPr>
      <t xml:space="preserve"> подсвеченные </t>
    </r>
    <r>
      <rPr>
        <i/>
        <sz val="13"/>
        <color theme="9"/>
        <rFont val="Times New Roman"/>
      </rPr>
      <t>светло-зеленым</t>
    </r>
    <r>
      <rPr>
        <i/>
        <sz val="13"/>
        <color theme="1"/>
        <rFont val="Times New Roman"/>
      </rPr>
      <t xml:space="preserve"> цветом</t>
    </r>
    <r>
      <rPr>
        <i/>
        <sz val="13"/>
        <rFont val="Times New Roman"/>
      </rPr>
      <t xml:space="preserve">. Если Участником предлагается эквивалентная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7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–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– членов Евразийского экономического союза, за исключением Рос</t>
    </r>
    <r>
      <rPr>
        <i/>
        <sz val="13"/>
        <color theme="1"/>
        <rFont val="Times New Roman"/>
      </rPr>
      <t xml:space="preserve">сийской Федерации) и номер реестровой записи.</t>
    </r>
    <r>
      <rPr>
        <b/>
        <i/>
        <sz val="13"/>
        <color theme="1"/>
        <rFont val="Times New Roman"/>
      </rPr>
      <t xml:space="preserve">
</t>
    </r>
    <r>
      <rPr>
        <i/>
        <u val="single"/>
        <sz val="13"/>
        <color theme="1"/>
        <rFont val="Times New Roman"/>
      </rPr>
      <t xml:space="preserve">
Примечание</t>
    </r>
    <r>
      <rPr>
        <b/>
        <i/>
        <sz val="13"/>
        <color theme="1"/>
        <rFont val="Times New Roman"/>
      </rPr>
      <t>:</t>
    </r>
    <r>
      <rPr>
        <i/>
        <sz val="13"/>
        <color theme="1"/>
        <rFont val="Times New Roman"/>
      </rPr>
      <t xml:space="preserve"> если в столбце 8 Структуры НМЦ указано "Товар не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указывает в столбце 6 наименование страны происхождения предлагаемого товара (без заполнения соответствующей ячейки столбца 7),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ячейки столбцов 6 и 7).
В столбце 10 при необходимости указать коррективную ставку НДС в процентах]
</t>
    </r>
    <r>
      <rPr>
        <b/>
        <i/>
        <u val="single"/>
        <sz val="13"/>
        <color theme="1"/>
        <rFont val="Times New Roman"/>
      </rPr>
      <t xml:space="preserve">ВНИМАНИЕ: </t>
    </r>
    <r>
      <rPr>
        <i/>
        <u val="single"/>
        <sz val="13"/>
        <color theme="1"/>
        <rFont val="Times New Roman"/>
      </rPr>
      <t xml:space="preserve">указание Участником в Коммерческом предложении кодов ОКПД 2 не требуется. Предлагаемая к поставке продукция должна соответствовать кодам ОКПД 2, указанным в столбце 4 Структуры НМЦ (данные коды будут перенесены в заключаемый по результатам закупки договор).</t>
    </r>
  </si>
  <si>
    <t xml:space="preserve">Национальный режим не предоставляется – запрет</t>
  </si>
  <si>
    <t xml:space="preserve">Национальный режим не предоставляется – ограничение</t>
  </si>
  <si>
    <t xml:space="preserve">Национальный режим не предоставляется – преимущество</t>
  </si>
  <si>
    <t xml:space="preserve">Национальный режим не предоставляется – минимальная обязательная доля</t>
  </si>
  <si>
    <t xml:space="preserve">столбцы 6, 7</t>
  </si>
  <si>
    <t xml:space="preserve">столбец 6, столбец 7 (при наличии информации)</t>
  </si>
  <si>
    <t xml:space="preserve">Требования к подтверждающим документам установлены в Технических требованиях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</si>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</sst>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b/>
      <i/>
      <sz val="12.000000"/>
      <color theme="1"/>
      <name val="Times New Roman"/>
    </font>
    <font>
      <b/>
      <i/>
      <sz val="12.000000"/>
      <name val="Times New Roman"/>
    </font>
    <font>
      <sz val="12.000000"/>
      <name val="Times New Roman"/>
    </font>
    <font>
      <i/>
      <sz val="13.000000"/>
      <color theme="1"/>
      <name val="Times New Roman"/>
    </font>
    <font>
      <sz val="10.000000"/>
      <color theme="1"/>
      <name val="Times New Roman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indexed="65"/>
        <bgColor indexed="26"/>
      </patternFill>
    </fill>
    <fill>
      <patternFill patternType="solid">
        <fgColor theme="0" tint="0"/>
        <bgColor theme="0" tint="0"/>
      </patternFill>
    </fill>
    <fill>
      <patternFill patternType="solid">
        <fgColor theme="2" tint="-0.099978637043366805"/>
        <bgColor theme="2" tint="-0.099978637043366805"/>
      </patternFill>
    </fill>
  </fills>
  <borders count="3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rgb="FF7F7F7F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none"/>
      <right style="thin">
        <color rgb="FF7F7F7F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/>
      </left>
      <right style="thin">
        <color rgb="FF7F7F7F"/>
      </right>
      <top style="thin">
        <color theme="1"/>
      </top>
      <bottom style="thin">
        <color theme="1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7F7F7F"/>
      </left>
      <right style="thin">
        <color rgb="FF7F7F7F"/>
      </right>
      <top style="none"/>
      <bottom style="thin">
        <color rgb="FF7F7F7F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0" tint="-0.34998626667073579"/>
      </left>
      <right style="none"/>
      <top style="thin">
        <color theme="0" tint="-0.34998626667073579"/>
      </top>
      <bottom style="none"/>
      <diagonal style="none"/>
    </border>
    <border>
      <left style="none"/>
      <right style="none"/>
      <top style="thin">
        <color theme="0" tint="-0.34998626667073579"/>
      </top>
      <bottom style="none"/>
      <diagonal style="none"/>
    </border>
    <border>
      <left style="none"/>
      <right style="thin">
        <color theme="0" tint="-0.34998626667073579"/>
      </right>
      <top style="thin">
        <color theme="0" tint="-0.34998626667073579"/>
      </top>
      <bottom style="none"/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0" tint="-0.34998626667073579"/>
      </left>
      <right style="none"/>
      <top style="none"/>
      <bottom style="none"/>
      <diagonal style="none"/>
    </border>
    <border>
      <left style="none"/>
      <right style="thin">
        <color theme="0" tint="-0.34998626667073579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thin">
        <color theme="0" tint="-0.34998626667073579"/>
      </left>
      <right style="none"/>
      <top style="none"/>
      <bottom style="thin">
        <color theme="0" tint="-0.34998626667073579"/>
      </bottom>
      <diagonal style="none"/>
    </border>
    <border>
      <left style="none"/>
      <right style="none"/>
      <top style="none"/>
      <bottom style="thin">
        <color theme="0" tint="-0.34998626667073579"/>
      </bottom>
      <diagonal style="none"/>
    </border>
    <border>
      <left style="none"/>
      <right style="thin">
        <color theme="0" tint="-0.34998626667073579"/>
      </right>
      <top style="none"/>
      <bottom style="thin">
        <color theme="0" tint="-0.34998626667073579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96">
    <xf fontId="0" fillId="0" borderId="0" numFmtId="0" xfId="0"/>
    <xf fontId="1" fillId="0" borderId="0" numFmtId="0" xfId="0" applyFont="1" applyAlignment="1">
      <alignment horizontal="left" vertical="top"/>
    </xf>
    <xf fontId="1" fillId="0" borderId="0" numFmtId="0" xfId="0" applyFont="1" applyAlignment="1" applyProtection="1">
      <alignment horizontal="left" vertical="top"/>
      <protection locked="0"/>
    </xf>
    <xf fontId="2" fillId="0" borderId="0" numFmtId="0" xfId="0" applyFont="1" applyAlignment="1" applyProtection="1">
      <alignment vertical="top" wrapText="1"/>
      <protection locked="0"/>
    </xf>
    <xf fontId="1" fillId="0" borderId="1" numFmtId="0" xfId="0" applyFont="1" applyBorder="1" applyAlignment="1">
      <alignment vertical="top"/>
    </xf>
    <xf fontId="1" fillId="2" borderId="0" numFmtId="0" xfId="0" applyFont="1" applyFill="1" applyAlignment="1">
      <alignment horizontal="left" vertical="top"/>
    </xf>
    <xf fontId="2" fillId="2" borderId="0" numFmtId="0" xfId="0" applyFont="1" applyFill="1" applyAlignment="1" applyProtection="1">
      <alignment vertical="top" wrapText="1"/>
      <protection locked="0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>
      <alignment vertical="top"/>
    </xf>
    <xf fontId="1" fillId="0" borderId="6" numFmtId="0" xfId="0" applyFont="1" applyBorder="1" applyAlignment="1">
      <alignment horizontal="left" vertical="top"/>
    </xf>
    <xf fontId="1" fillId="3" borderId="0" numFmtId="0" xfId="0" applyFont="1" applyFill="1" applyAlignment="1" applyProtection="1">
      <alignment vertical="top"/>
      <protection locked="0"/>
    </xf>
    <xf fontId="3" fillId="0" borderId="0" numFmtId="0" xfId="0" applyFont="1" applyAlignment="1">
      <alignment horizontal="center" vertical="top"/>
    </xf>
    <xf fontId="1" fillId="3" borderId="7" numFmtId="0" xfId="0" applyFont="1" applyFill="1" applyBorder="1" applyAlignment="1" applyProtection="1">
      <alignment horizontal="left" vertical="top"/>
      <protection locked="0"/>
    </xf>
    <xf fontId="1" fillId="3" borderId="8" numFmtId="0" xfId="0" applyFont="1" applyFill="1" applyBorder="1" applyAlignment="1" applyProtection="1">
      <alignment horizontal="left" vertical="top"/>
      <protection locked="0"/>
    </xf>
    <xf fontId="3" fillId="0" borderId="9" numFmtId="0" xfId="0" applyFont="1" applyBorder="1" applyAlignment="1">
      <alignment horizontal="center" vertical="top" wrapText="1"/>
    </xf>
    <xf fontId="3" fillId="0" borderId="9" numFmtId="0" xfId="0" applyFont="1" applyBorder="1" applyAlignment="1" applyProtection="1">
      <alignment horizontal="center" vertical="top" wrapText="1"/>
      <protection locked="0"/>
    </xf>
    <xf fontId="3" fillId="4" borderId="9" numFmtId="0" xfId="0" applyFont="1" applyFill="1" applyBorder="1" applyAlignment="1" applyProtection="1">
      <alignment horizontal="center" vertical="top" wrapText="1"/>
      <protection locked="0"/>
    </xf>
    <xf fontId="4" fillId="0" borderId="9" numFmtId="0" xfId="0" applyFont="1" applyBorder="1" applyAlignment="1">
      <alignment horizontal="center" vertical="top" wrapText="1"/>
    </xf>
    <xf fontId="5" fillId="0" borderId="9" numFmtId="0" xfId="0" applyFont="1" applyBorder="1" applyAlignment="1">
      <alignment horizontal="center" vertical="top" wrapText="1"/>
    </xf>
    <xf fontId="4" fillId="0" borderId="9" numFmtId="0" xfId="0" applyFont="1" applyBorder="1" applyAlignment="1" applyProtection="1">
      <alignment horizontal="center" vertical="top"/>
      <protection locked="0"/>
    </xf>
    <xf fontId="4" fillId="4" borderId="9" numFmtId="0" xfId="0" applyFont="1" applyFill="1" applyBorder="1" applyAlignment="1" applyProtection="1">
      <alignment horizontal="center" vertical="top"/>
      <protection locked="0"/>
    </xf>
    <xf fontId="1" fillId="0" borderId="10" numFmtId="0" xfId="0" applyFont="1" applyBorder="1" applyAlignment="1">
      <alignment horizontal="center" vertical="top" wrapText="1"/>
    </xf>
    <xf fontId="1" fillId="0" borderId="11" numFmtId="0" xfId="0" applyFont="1" applyBorder="1" applyAlignment="1">
      <alignment horizontal="center" vertical="top" wrapText="1"/>
    </xf>
    <xf fontId="1" fillId="0" borderId="8" numFmtId="0" xfId="0" applyFont="1" applyBorder="1" applyAlignment="1">
      <alignment horizontal="center" vertical="top" wrapText="1"/>
    </xf>
    <xf fontId="1" fillId="0" borderId="12" numFmtId="0" xfId="0" applyFont="1" applyBorder="1" applyAlignment="1">
      <alignment horizontal="center" vertical="top" wrapText="1"/>
    </xf>
    <xf fontId="6" fillId="0" borderId="13" numFmtId="0" xfId="0" applyFont="1" applyBorder="1" applyAlignment="1" applyProtection="1">
      <alignment horizontal="center" vertical="center" wrapText="1"/>
      <protection hidden="0" locked="1"/>
    </xf>
    <xf fontId="6" fillId="0" borderId="8" numFmtId="0" xfId="0" applyFont="1" applyBorder="1" applyAlignment="1" applyProtection="1">
      <alignment horizontal="center" vertical="center" wrapText="1"/>
      <protection hidden="0" locked="1"/>
    </xf>
    <xf fontId="6" fillId="0" borderId="14" numFmtId="0" xfId="0" applyFont="1" applyBorder="1" applyAlignment="1" applyProtection="1">
      <alignment horizontal="center" vertical="center" wrapText="1"/>
      <protection hidden="0" locked="1"/>
    </xf>
    <xf fontId="1" fillId="0" borderId="10" numFmtId="0" xfId="0" applyFont="1" applyBorder="1" applyAlignment="1">
      <alignment horizontal="center" vertical="center" wrapText="1"/>
    </xf>
    <xf fontId="6" fillId="5" borderId="15" numFmtId="0" xfId="0" applyFont="1" applyFill="1" applyBorder="1" applyAlignment="1">
      <alignment horizontal="left" vertical="center" wrapText="1"/>
      <protection hidden="0" locked="1"/>
    </xf>
    <xf fontId="1" fillId="0" borderId="9" numFmtId="0" xfId="0" applyFont="1" applyBorder="1" applyAlignment="1">
      <alignment horizontal="center" vertical="center" wrapText="1"/>
      <protection locked="0"/>
    </xf>
    <xf fontId="6" fillId="0" borderId="9" numFmtId="0" xfId="0" applyFont="1" applyBorder="1" applyAlignment="1">
      <alignment horizontal="center" vertical="center" wrapText="1"/>
    </xf>
    <xf fontId="1" fillId="0" borderId="9" numFmtId="0" xfId="0" applyFont="1" applyBorder="1" applyAlignment="1">
      <alignment horizontal="right" vertical="center" wrapText="1"/>
    </xf>
    <xf fontId="1" fillId="6" borderId="0" numFmtId="49" xfId="0" applyNumberFormat="1" applyFont="1" applyFill="1" applyAlignment="1">
      <alignment horizontal="center" vertical="center" wrapText="1"/>
      <protection locked="0"/>
    </xf>
    <xf fontId="1" fillId="6" borderId="9" numFmtId="49" xfId="0" applyNumberFormat="1" applyFont="1" applyFill="1" applyBorder="1" applyAlignment="1">
      <alignment horizontal="center" vertical="center" wrapText="1"/>
      <protection locked="0"/>
    </xf>
    <xf fontId="6" fillId="0" borderId="16" numFmtId="4" xfId="0" applyNumberFormat="1" applyFont="1" applyBorder="1" applyAlignment="1">
      <alignment horizontal="center" vertical="center" wrapText="1"/>
      <protection hidden="0" locked="1"/>
    </xf>
    <xf fontId="1" fillId="3" borderId="9" numFmtId="4" xfId="0" applyNumberFormat="1" applyFont="1" applyFill="1" applyBorder="1" applyAlignment="1">
      <alignment horizontal="right" vertical="center" wrapText="1"/>
      <protection locked="0"/>
    </xf>
    <xf fontId="1" fillId="0" borderId="9" numFmtId="2" xfId="0" applyNumberFormat="1" applyFont="1" applyBorder="1" applyAlignment="1">
      <alignment horizontal="right" vertical="center" wrapText="1"/>
    </xf>
    <xf fontId="1" fillId="0" borderId="9" numFmtId="0" xfId="0" applyFont="1" applyBorder="1" applyAlignment="1" applyProtection="1">
      <alignment horizontal="center" vertical="center"/>
      <protection locked="0"/>
    </xf>
    <xf fontId="1" fillId="0" borderId="0" numFmtId="0" xfId="0" applyFont="1" applyAlignment="1" applyProtection="1">
      <alignment horizontal="center" vertical="center" wrapText="1"/>
      <protection locked="0"/>
    </xf>
    <xf fontId="1" fillId="0" borderId="9" numFmtId="0" xfId="0" applyFont="1" applyBorder="1" applyAlignment="1" applyProtection="1">
      <alignment horizontal="right" vertical="center"/>
      <protection locked="0"/>
    </xf>
    <xf fontId="6" fillId="4" borderId="0" numFmtId="0" xfId="0" applyFont="1" applyFill="1" applyAlignment="1" applyProtection="1">
      <alignment horizontal="center" vertical="center" wrapText="1"/>
      <protection locked="0"/>
    </xf>
    <xf fontId="6" fillId="4" borderId="9" numFmtId="0" xfId="0" applyFont="1" applyFill="1" applyBorder="1" applyAlignment="1" applyProtection="1">
      <alignment horizontal="center" vertical="center" wrapText="1"/>
      <protection locked="0"/>
    </xf>
    <xf fontId="6" fillId="0" borderId="16" numFmtId="4" xfId="0" applyNumberFormat="1" applyFont="1" applyBorder="1" applyAlignment="1" applyProtection="1">
      <alignment horizontal="center" vertical="center" wrapText="1"/>
      <protection hidden="0" locked="1"/>
    </xf>
    <xf fontId="1" fillId="0" borderId="9" numFmtId="4" xfId="0" applyNumberFormat="1" applyFont="1" applyBorder="1" applyAlignment="1" applyProtection="1">
      <alignment horizontal="right" vertical="center"/>
      <protection locked="0"/>
    </xf>
    <xf fontId="1" fillId="0" borderId="5" numFmtId="0" xfId="0" applyFont="1" applyBorder="1" applyAlignment="1" applyProtection="1">
      <alignment horizontal="left" vertical="top"/>
      <protection locked="0"/>
    </xf>
    <xf fontId="6" fillId="0" borderId="17" numFmtId="0" xfId="0" applyFont="1" applyBorder="1" applyAlignment="1" applyProtection="1">
      <alignment horizontal="left" vertical="center" wrapText="1"/>
      <protection hidden="0" locked="0"/>
    </xf>
    <xf fontId="1" fillId="0" borderId="9" numFmtId="0" xfId="0" applyFont="1" applyBorder="1" applyAlignment="1" applyProtection="1">
      <alignment horizontal="center" vertical="center" wrapText="1"/>
      <protection locked="0"/>
    </xf>
    <xf fontId="1" fillId="0" borderId="9" numFmtId="3" xfId="0" applyNumberFormat="1" applyFont="1" applyBorder="1" applyAlignment="1" applyProtection="1">
      <alignment horizontal="right" vertical="center"/>
      <protection locked="0"/>
    </xf>
    <xf fontId="1" fillId="6" borderId="9" numFmtId="49" xfId="0" applyNumberFormat="1" applyFont="1" applyFill="1" applyBorder="1" applyAlignment="1" applyProtection="1">
      <alignment horizontal="center" vertical="center"/>
      <protection locked="0"/>
    </xf>
    <xf fontId="1" fillId="6" borderId="9" numFmtId="49" xfId="0" applyNumberFormat="1" applyFont="1" applyFill="1" applyBorder="1" applyAlignment="1" applyProtection="1">
      <alignment horizontal="center" vertical="center" wrapText="1"/>
      <protection locked="0"/>
    </xf>
    <xf fontId="1" fillId="3" borderId="9" numFmtId="4" xfId="0" applyNumberFormat="1" applyFont="1" applyFill="1" applyBorder="1" applyAlignment="1" applyProtection="1">
      <alignment horizontal="right" vertical="center"/>
      <protection locked="0"/>
    </xf>
    <xf fontId="1" fillId="0" borderId="6" numFmtId="0" xfId="0" applyFont="1" applyBorder="1" applyAlignment="1" applyProtection="1">
      <alignment horizontal="left" vertical="top"/>
      <protection locked="0"/>
    </xf>
    <xf fontId="1" fillId="0" borderId="9" numFmtId="49" xfId="0" applyNumberFormat="1" applyFont="1" applyBorder="1" applyAlignment="1" applyProtection="1">
      <alignment horizontal="center" vertical="center"/>
      <protection locked="0"/>
    </xf>
    <xf fontId="3" fillId="0" borderId="18" numFmtId="0" xfId="0" applyFont="1" applyBorder="1" applyAlignment="1">
      <alignment horizontal="right" vertical="center"/>
    </xf>
    <xf fontId="3" fillId="0" borderId="11" numFmtId="0" xfId="0" applyFont="1" applyBorder="1" applyAlignment="1">
      <alignment horizontal="right" vertical="center"/>
    </xf>
    <xf fontId="3" fillId="0" borderId="19" numFmtId="0" xfId="0" applyFont="1" applyBorder="1" applyAlignment="1">
      <alignment horizontal="right" vertical="center"/>
    </xf>
    <xf fontId="3" fillId="0" borderId="10" numFmtId="0" xfId="0" applyFont="1" applyBorder="1" applyAlignment="1">
      <alignment horizontal="left" vertical="center"/>
    </xf>
    <xf fontId="3" fillId="0" borderId="12" numFmtId="0" xfId="0" applyFont="1" applyBorder="1" applyAlignment="1">
      <alignment horizontal="left" vertical="center"/>
    </xf>
    <xf fontId="3" fillId="0" borderId="9" numFmtId="4" xfId="0" applyNumberFormat="1" applyFont="1" applyBorder="1" applyAlignment="1">
      <alignment horizontal="right" vertical="center"/>
    </xf>
    <xf fontId="3" fillId="0" borderId="20" numFmtId="0" xfId="0" applyFont="1" applyBorder="1" applyAlignment="1" applyProtection="1">
      <alignment horizontal="right" vertical="center"/>
      <protection locked="0"/>
    </xf>
    <xf fontId="3" fillId="0" borderId="21" numFmtId="0" xfId="0" applyFont="1" applyBorder="1" applyAlignment="1" applyProtection="1">
      <alignment horizontal="right" vertical="center"/>
      <protection locked="0"/>
    </xf>
    <xf fontId="3" fillId="0" borderId="22" numFmtId="0" xfId="0" applyFont="1" applyBorder="1" applyAlignment="1" applyProtection="1">
      <alignment horizontal="right" vertical="center"/>
      <protection locked="0"/>
    </xf>
    <xf fontId="3" fillId="0" borderId="8" numFmtId="0" xfId="0" applyFont="1" applyBorder="1" applyAlignment="1" applyProtection="1">
      <alignment horizontal="left" vertical="center"/>
      <protection locked="0"/>
    </xf>
    <xf fontId="3" fillId="0" borderId="12" numFmtId="0" xfId="0" applyFont="1" applyBorder="1" applyAlignment="1" applyProtection="1">
      <alignment horizontal="left" vertical="center"/>
      <protection locked="0"/>
    </xf>
    <xf fontId="3" fillId="0" borderId="9" numFmtId="4" xfId="0" applyNumberFormat="1" applyFont="1" applyBorder="1" applyAlignment="1" applyProtection="1">
      <alignment horizontal="right" vertical="center"/>
      <protection locked="0"/>
    </xf>
    <xf fontId="3" fillId="0" borderId="23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24" numFmtId="0" xfId="0" applyFont="1" applyBorder="1" applyAlignment="1">
      <alignment horizontal="right" vertical="center"/>
    </xf>
    <xf fontId="3" fillId="3" borderId="9" numFmtId="9" xfId="0" applyNumberFormat="1" applyFont="1" applyFill="1" applyBorder="1" applyAlignment="1">
      <alignment horizontal="center" vertical="center"/>
    </xf>
    <xf fontId="3" fillId="0" borderId="25" numFmtId="0" xfId="0" applyFont="1" applyBorder="1" applyAlignment="1" applyProtection="1">
      <alignment horizontal="right" vertical="center"/>
      <protection locked="0"/>
    </xf>
    <xf fontId="3" fillId="0" borderId="0" numFmtId="0" xfId="0" applyFont="1" applyAlignment="1" applyProtection="1">
      <alignment horizontal="right" vertical="center"/>
      <protection locked="0"/>
    </xf>
    <xf fontId="3" fillId="0" borderId="26" numFmtId="0" xfId="0" applyFont="1" applyBorder="1" applyAlignment="1" applyProtection="1">
      <alignment horizontal="right" vertical="center"/>
      <protection locked="0"/>
    </xf>
    <xf fontId="3" fillId="0" borderId="9" numFmtId="9" xfId="0" applyNumberFormat="1" applyFont="1" applyBorder="1" applyAlignment="1" applyProtection="1">
      <alignment horizontal="center" vertical="center"/>
      <protection locked="0"/>
    </xf>
    <xf fontId="3" fillId="0" borderId="27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3" fillId="0" borderId="28" numFmtId="0" xfId="0" applyFont="1" applyBorder="1" applyAlignment="1">
      <alignment horizontal="right" vertical="center"/>
    </xf>
    <xf fontId="3" fillId="0" borderId="8" numFmtId="0" xfId="0" applyFont="1" applyBorder="1" applyAlignment="1">
      <alignment horizontal="left" vertical="center"/>
    </xf>
    <xf fontId="3" fillId="0" borderId="29" numFmtId="0" xfId="0" applyFont="1" applyBorder="1" applyAlignment="1" applyProtection="1">
      <alignment horizontal="right" vertical="center"/>
      <protection locked="0"/>
    </xf>
    <xf fontId="3" fillId="0" borderId="30" numFmtId="0" xfId="0" applyFont="1" applyBorder="1" applyAlignment="1" applyProtection="1">
      <alignment horizontal="right" vertical="center"/>
      <protection locked="0"/>
    </xf>
    <xf fontId="3" fillId="0" borderId="31" numFmtId="0" xfId="0" applyFont="1" applyBorder="1" applyAlignment="1" applyProtection="1">
      <alignment horizontal="right" vertical="center"/>
      <protection locked="0"/>
    </xf>
    <xf fontId="1" fillId="0" borderId="0" numFmtId="0" xfId="0" applyFont="1" applyAlignment="1">
      <alignment horizontal="left" vertical="center" wrapText="1"/>
    </xf>
    <xf fontId="1" fillId="0" borderId="0" numFmtId="0" xfId="0" applyFont="1" applyAlignment="1">
      <alignment horizontal="center" vertical="top"/>
    </xf>
    <xf fontId="1" fillId="3" borderId="7" numFmtId="0" xfId="0" applyFont="1" applyFill="1" applyBorder="1" applyAlignment="1" applyProtection="1">
      <alignment horizontal="center" vertical="top"/>
      <protection locked="0"/>
    </xf>
    <xf fontId="1" fillId="2" borderId="0" numFmtId="0" xfId="0" applyFont="1" applyFill="1" applyAlignment="1" applyProtection="1">
      <alignment horizontal="center" vertical="top"/>
      <protection locked="0"/>
    </xf>
    <xf fontId="2" fillId="0" borderId="11" numFmtId="0" xfId="0" applyFont="1" applyBorder="1" applyAlignment="1">
      <alignment horizontal="center" vertical="top"/>
    </xf>
    <xf fontId="2" fillId="0" borderId="0" numFmtId="0" xfId="0" applyFont="1" applyAlignment="1">
      <alignment horizontal="center" vertical="top"/>
    </xf>
    <xf fontId="1" fillId="0" borderId="32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33" numFmtId="0" xfId="0" applyFont="1" applyBorder="1" applyAlignment="1">
      <alignment horizontal="left" vertical="top"/>
    </xf>
    <xf fontId="7" fillId="7" borderId="0" numFmtId="0" xfId="0" applyFont="1" applyFill="1" applyAlignment="1">
      <alignment horizontal="left" vertical="top" wrapText="1"/>
    </xf>
    <xf fontId="8" fillId="0" borderId="0" numFmtId="0" xfId="0" applyFont="1"/>
    <xf fontId="1" fillId="0" borderId="0" numFmt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view="normal" topLeftCell="O5" zoomScale="70" workbookViewId="0">
      <selection activeCell="B33" activeCellId="0" sqref="B33:N38"/>
    </sheetView>
  </sheetViews>
  <sheetFormatPr defaultColWidth="18.625" defaultRowHeight="12.75"/>
  <cols>
    <col customWidth="1" min="1" max="2" style="1" width="4.625"/>
    <col customWidth="1" min="3" max="3" style="1" width="6.625"/>
    <col customWidth="1" min="4" max="4" style="1" width="38.625"/>
    <col customWidth="1" min="5" max="5" style="1" width="25.125"/>
    <col customWidth="1" min="6" max="6" style="1" width="12.375"/>
    <col customWidth="1" min="7" max="7" style="1" width="12.75390625"/>
    <col customWidth="1" min="8" max="8" style="1" width="20.875"/>
    <col customWidth="1" min="9" max="9" style="1" width="29.625"/>
    <col customWidth="1" min="10" max="10" style="1" width="16.625"/>
    <col customWidth="1" min="11" max="11" style="1" width="18.625"/>
    <col min="12" max="13" style="1" width="18.625"/>
    <col customWidth="1" min="14" max="16" style="1" width="4.625"/>
    <col customWidth="1" min="17" max="17" style="1" width="6.625"/>
    <col customWidth="1" min="18" max="18" style="1" width="39.50390625"/>
    <col customWidth="1" min="19" max="19" style="1" width="28.00390625"/>
    <col customWidth="1" min="20" max="20" style="1" width="24.625"/>
    <col customWidth="1" min="21" max="21" style="1" width="14.75"/>
    <col customWidth="1" min="22" max="22" style="1" width="15.25"/>
    <col customWidth="1" min="23" max="23" style="1" width="39.25"/>
    <col customWidth="1" min="24" max="24" style="1" width="24.375"/>
    <col customWidth="1" min="25" max="26" style="1" width="20.625"/>
    <col min="27" max="16384" style="1" width="18.625"/>
  </cols>
  <sheetData>
    <row r="1" s="2" customFormat="1" ht="39.950000000000003" customHeight="1">
      <c r="O1" s="3"/>
      <c r="P1" s="3"/>
    </row>
    <row r="2" ht="16.5" customHeight="1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Q2" s="5"/>
      <c r="R2" s="6"/>
      <c r="S2" s="5"/>
      <c r="T2" s="6"/>
      <c r="U2" s="6"/>
      <c r="V2" s="6"/>
      <c r="W2" s="6"/>
      <c r="X2" s="6"/>
      <c r="Y2" s="6"/>
      <c r="Z2" s="6"/>
    </row>
    <row r="3" ht="47.25" customHeight="1"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9"/>
    </row>
    <row r="4" ht="15.75" customHeight="1">
      <c r="B4" s="10"/>
      <c r="C4" s="11" t="s">
        <v>0</v>
      </c>
      <c r="D4" s="11"/>
      <c r="E4" s="11"/>
      <c r="F4" s="11"/>
      <c r="G4" s="11"/>
      <c r="H4" s="11"/>
      <c r="I4" s="1"/>
      <c r="J4" s="1"/>
      <c r="K4" s="1"/>
      <c r="L4" s="1"/>
      <c r="M4" s="1"/>
      <c r="N4" s="12"/>
    </row>
    <row r="5" ht="15.75" customHeight="1">
      <c r="B5" s="10"/>
      <c r="C5" s="13" t="s">
        <v>1</v>
      </c>
      <c r="D5" s="13"/>
      <c r="E5" s="13"/>
      <c r="F5" s="11"/>
      <c r="G5" s="11"/>
      <c r="H5" s="11"/>
      <c r="I5" s="1"/>
      <c r="J5" s="1"/>
      <c r="K5" s="1"/>
      <c r="L5" s="1"/>
      <c r="M5" s="1"/>
      <c r="N5" s="12"/>
    </row>
    <row r="6" ht="24" customHeight="1">
      <c r="B6" s="10"/>
      <c r="C6" s="1"/>
      <c r="D6" s="1"/>
      <c r="E6" s="1"/>
      <c r="F6" s="11"/>
      <c r="G6" s="11"/>
      <c r="H6" s="11"/>
      <c r="I6" s="1"/>
      <c r="J6" s="1"/>
      <c r="K6" s="1"/>
      <c r="L6" s="1"/>
      <c r="M6" s="1"/>
      <c r="N6" s="12"/>
      <c r="Q6" s="5"/>
      <c r="R6" s="5"/>
    </row>
    <row r="7" ht="15">
      <c r="B7" s="10"/>
      <c r="C7" s="14" t="s">
        <v>2</v>
      </c>
      <c r="D7" s="14"/>
      <c r="E7" s="14"/>
      <c r="F7" s="14"/>
      <c r="G7" s="14"/>
      <c r="H7" s="14"/>
      <c r="I7" s="14"/>
      <c r="J7" s="14"/>
      <c r="K7" s="14"/>
      <c r="L7" s="14"/>
      <c r="M7" s="14"/>
      <c r="N7" s="12"/>
      <c r="Q7" s="14" t="s">
        <v>3</v>
      </c>
      <c r="R7" s="14"/>
      <c r="S7" s="14"/>
      <c r="T7" s="14"/>
      <c r="U7" s="14"/>
      <c r="V7" s="14"/>
      <c r="W7" s="14"/>
      <c r="X7" s="14"/>
      <c r="Y7" s="14"/>
      <c r="Z7" s="14"/>
    </row>
    <row r="8" ht="24" customHeight="1">
      <c r="B8" s="10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2"/>
    </row>
    <row r="9" ht="24" customHeight="1">
      <c r="B9" s="10"/>
      <c r="C9" s="1" t="s">
        <v>4</v>
      </c>
      <c r="D9" s="1"/>
      <c r="E9" s="1"/>
      <c r="F9" s="15"/>
      <c r="G9" s="15"/>
      <c r="H9" s="1"/>
      <c r="I9" s="1"/>
      <c r="J9" s="1"/>
      <c r="K9" s="1"/>
      <c r="L9" s="1"/>
      <c r="M9" s="1"/>
      <c r="N9" s="12"/>
    </row>
    <row r="10" ht="24" customHeight="1">
      <c r="B10" s="10"/>
      <c r="C10" s="1" t="s">
        <v>5</v>
      </c>
      <c r="D10" s="1"/>
      <c r="E10" s="1"/>
      <c r="F10" s="16"/>
      <c r="G10" s="16"/>
      <c r="H10" s="1"/>
      <c r="I10" s="1"/>
      <c r="J10" s="1"/>
      <c r="K10" s="1"/>
      <c r="L10" s="1"/>
      <c r="M10" s="1"/>
      <c r="N10" s="12"/>
    </row>
    <row r="11" ht="24" customHeight="1">
      <c r="B11" s="10"/>
      <c r="C11" s="1" t="s">
        <v>6</v>
      </c>
      <c r="D11" s="1"/>
      <c r="E11" s="1"/>
      <c r="F11" s="16"/>
      <c r="G11" s="16"/>
      <c r="H11" s="1"/>
      <c r="I11" s="1"/>
      <c r="J11" s="1"/>
      <c r="K11" s="1"/>
      <c r="L11" s="1"/>
      <c r="M11" s="1"/>
      <c r="N11" s="12"/>
    </row>
    <row r="12" ht="15.75">
      <c r="B12" s="10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2"/>
    </row>
    <row r="13" ht="143.25" customHeight="1">
      <c r="B13" s="10"/>
      <c r="C13" s="17" t="s">
        <v>7</v>
      </c>
      <c r="D13" s="17" t="s">
        <v>8</v>
      </c>
      <c r="E13" s="17" t="s">
        <v>9</v>
      </c>
      <c r="F13" s="17" t="s">
        <v>10</v>
      </c>
      <c r="G13" s="17" t="s">
        <v>11</v>
      </c>
      <c r="H13" s="17" t="s">
        <v>12</v>
      </c>
      <c r="I13" s="17" t="s">
        <v>13</v>
      </c>
      <c r="J13" s="17" t="s">
        <v>14</v>
      </c>
      <c r="K13" s="17" t="s">
        <v>15</v>
      </c>
      <c r="L13" s="17" t="s">
        <v>16</v>
      </c>
      <c r="M13" s="17" t="s">
        <v>17</v>
      </c>
      <c r="N13" s="12"/>
      <c r="Q13" s="18" t="s">
        <v>7</v>
      </c>
      <c r="R13" s="18" t="s">
        <v>18</v>
      </c>
      <c r="S13" s="18" t="s">
        <v>19</v>
      </c>
      <c r="T13" s="18" t="s">
        <v>20</v>
      </c>
      <c r="U13" s="18" t="s">
        <v>10</v>
      </c>
      <c r="V13" s="18" t="s">
        <v>11</v>
      </c>
      <c r="W13" s="19" t="s">
        <v>21</v>
      </c>
      <c r="X13" s="19" t="s">
        <v>22</v>
      </c>
      <c r="Y13" s="18" t="s">
        <v>15</v>
      </c>
      <c r="Z13" s="18" t="s">
        <v>23</v>
      </c>
    </row>
    <row r="14" ht="15">
      <c r="B14" s="10"/>
      <c r="C14" s="20">
        <v>1</v>
      </c>
      <c r="D14" s="20">
        <v>2</v>
      </c>
      <c r="E14" s="20">
        <v>3</v>
      </c>
      <c r="F14" s="21">
        <v>4</v>
      </c>
      <c r="G14" s="20">
        <v>5</v>
      </c>
      <c r="H14" s="20">
        <v>6</v>
      </c>
      <c r="I14" s="20">
        <v>7</v>
      </c>
      <c r="J14" s="21">
        <v>8</v>
      </c>
      <c r="K14" s="20">
        <v>9</v>
      </c>
      <c r="L14" s="20">
        <v>10</v>
      </c>
      <c r="M14" s="20">
        <v>11</v>
      </c>
      <c r="N14" s="12"/>
      <c r="Q14" s="22">
        <v>1</v>
      </c>
      <c r="R14" s="22">
        <v>2</v>
      </c>
      <c r="S14" s="22">
        <v>3</v>
      </c>
      <c r="T14" s="22">
        <v>4</v>
      </c>
      <c r="U14" s="22">
        <v>5</v>
      </c>
      <c r="V14" s="22">
        <v>6</v>
      </c>
      <c r="W14" s="23">
        <v>7</v>
      </c>
      <c r="X14" s="23">
        <v>8</v>
      </c>
      <c r="Y14" s="22">
        <v>9</v>
      </c>
      <c r="Z14" s="22">
        <v>10</v>
      </c>
    </row>
    <row r="15" ht="37.5" customHeight="1">
      <c r="B15" s="10"/>
      <c r="C15" s="24" t="s">
        <v>24</v>
      </c>
      <c r="D15" s="25"/>
      <c r="E15" s="26"/>
      <c r="F15" s="26"/>
      <c r="G15" s="26"/>
      <c r="H15" s="26"/>
      <c r="I15" s="26"/>
      <c r="J15" s="26"/>
      <c r="K15" s="26"/>
      <c r="L15" s="26"/>
      <c r="M15" s="27"/>
      <c r="N15" s="12"/>
      <c r="Q15" s="28" t="s">
        <v>24</v>
      </c>
      <c r="R15" s="29"/>
      <c r="S15" s="29"/>
      <c r="T15" s="29"/>
      <c r="U15" s="29"/>
      <c r="V15" s="29"/>
      <c r="W15" s="29"/>
      <c r="X15" s="29"/>
      <c r="Y15" s="29"/>
      <c r="Z15" s="30"/>
    </row>
    <row r="16" ht="45" customHeight="1">
      <c r="B16" s="10"/>
      <c r="C16" s="31" t="s">
        <v>25</v>
      </c>
      <c r="D16" s="32" t="s">
        <v>26</v>
      </c>
      <c r="E16" s="33" t="s">
        <v>27</v>
      </c>
      <c r="F16" s="34" t="s">
        <v>28</v>
      </c>
      <c r="G16" s="35">
        <v>1</v>
      </c>
      <c r="H16" s="36" t="s">
        <v>29</v>
      </c>
      <c r="I16" s="37" t="s">
        <v>29</v>
      </c>
      <c r="J16" s="37" t="s">
        <v>29</v>
      </c>
      <c r="K16" s="38">
        <v>2995489</v>
      </c>
      <c r="L16" s="39">
        <v>0</v>
      </c>
      <c r="M16" s="40">
        <f t="shared" ref="M16:M17" si="0">G16*L16</f>
        <v>0</v>
      </c>
      <c r="N16" s="12"/>
      <c r="Q16" s="41" t="s">
        <v>25</v>
      </c>
      <c r="R16" s="41" t="str">
        <f t="shared" ref="R16:R17" si="1">D16</f>
        <v xml:space="preserve">Разработка проектной документации</v>
      </c>
      <c r="S16" s="42" t="s">
        <v>27</v>
      </c>
      <c r="T16" s="41" t="s">
        <v>30</v>
      </c>
      <c r="U16" s="41" t="s">
        <v>28</v>
      </c>
      <c r="V16" s="43">
        <v>1</v>
      </c>
      <c r="W16" s="44" t="s">
        <v>31</v>
      </c>
      <c r="X16" s="45" t="s">
        <v>32</v>
      </c>
      <c r="Y16" s="46">
        <v>2995489</v>
      </c>
      <c r="Z16" s="47">
        <f>Y16</f>
        <v>2995489</v>
      </c>
    </row>
    <row r="17" s="2" customFormat="1" ht="49.5" customHeight="1">
      <c r="B17" s="48"/>
      <c r="C17" s="41" t="s">
        <v>33</v>
      </c>
      <c r="D17" s="49" t="s">
        <v>34</v>
      </c>
      <c r="E17" s="50" t="str">
        <f>S17</f>
        <v xml:space="preserve">Национальный режим предоставляется</v>
      </c>
      <c r="F17" s="41" t="s">
        <v>28</v>
      </c>
      <c r="G17" s="51">
        <v>1</v>
      </c>
      <c r="H17" s="52" t="s">
        <v>29</v>
      </c>
      <c r="I17" s="52" t="s">
        <v>29</v>
      </c>
      <c r="J17" s="53" t="s">
        <v>29</v>
      </c>
      <c r="K17" s="38">
        <v>20604511</v>
      </c>
      <c r="L17" s="54">
        <v>0</v>
      </c>
      <c r="M17" s="47">
        <f t="shared" si="0"/>
        <v>0</v>
      </c>
      <c r="N17" s="55"/>
      <c r="Q17" s="41" t="s">
        <v>33</v>
      </c>
      <c r="R17" s="50" t="str">
        <f t="shared" si="1"/>
        <v xml:space="preserve">Строительно-монтажные работы</v>
      </c>
      <c r="S17" s="50" t="s">
        <v>27</v>
      </c>
      <c r="T17" s="56" t="s">
        <v>30</v>
      </c>
      <c r="U17" s="41" t="s">
        <v>28</v>
      </c>
      <c r="V17" s="51">
        <v>1</v>
      </c>
      <c r="W17" s="45" t="s">
        <v>31</v>
      </c>
      <c r="X17" s="45" t="s">
        <v>32</v>
      </c>
      <c r="Y17" s="46">
        <v>20604511</v>
      </c>
      <c r="Z17" s="47">
        <f>V17*Y17</f>
        <v>20604511</v>
      </c>
    </row>
    <row r="18" ht="24" customHeight="1">
      <c r="B18" s="10"/>
      <c r="C18" s="57" t="s">
        <v>35</v>
      </c>
      <c r="D18" s="58"/>
      <c r="E18" s="58"/>
      <c r="F18" s="58"/>
      <c r="G18" s="58"/>
      <c r="H18" s="58"/>
      <c r="I18" s="59"/>
      <c r="J18" s="60" t="s">
        <v>36</v>
      </c>
      <c r="K18" s="61"/>
      <c r="L18" s="60"/>
      <c r="M18" s="62">
        <f>SUM(M16:M17)</f>
        <v>0</v>
      </c>
      <c r="N18" s="12"/>
      <c r="Q18" s="63" t="s">
        <v>37</v>
      </c>
      <c r="R18" s="64"/>
      <c r="S18" s="64"/>
      <c r="T18" s="64"/>
      <c r="U18" s="64"/>
      <c r="V18" s="65"/>
      <c r="W18" s="66" t="s">
        <v>36</v>
      </c>
      <c r="X18" s="66"/>
      <c r="Y18" s="67"/>
      <c r="Z18" s="68">
        <f>SUM(Z16:Z17)</f>
        <v>23600000</v>
      </c>
    </row>
    <row r="19" ht="24" customHeight="1">
      <c r="B19" s="10"/>
      <c r="C19" s="69"/>
      <c r="D19" s="70"/>
      <c r="E19" s="70"/>
      <c r="F19" s="70"/>
      <c r="G19" s="70"/>
      <c r="H19" s="70"/>
      <c r="I19" s="71"/>
      <c r="J19" s="60" t="s">
        <v>38</v>
      </c>
      <c r="K19" s="61"/>
      <c r="L19" s="72">
        <v>0.22</v>
      </c>
      <c r="M19" s="62">
        <f>L19*M18</f>
        <v>0</v>
      </c>
      <c r="N19" s="12"/>
      <c r="Q19" s="73"/>
      <c r="R19" s="74"/>
      <c r="S19" s="74"/>
      <c r="T19" s="74"/>
      <c r="U19" s="74"/>
      <c r="V19" s="75"/>
      <c r="W19" s="67" t="s">
        <v>38</v>
      </c>
      <c r="X19" s="67"/>
      <c r="Y19" s="76">
        <v>0.22</v>
      </c>
      <c r="Z19" s="68">
        <f>Y19*Z18</f>
        <v>5192000</v>
      </c>
    </row>
    <row r="20" ht="24" customHeight="1">
      <c r="B20" s="10"/>
      <c r="C20" s="77"/>
      <c r="D20" s="78"/>
      <c r="E20" s="78"/>
      <c r="F20" s="78"/>
      <c r="G20" s="78"/>
      <c r="H20" s="78"/>
      <c r="I20" s="79"/>
      <c r="J20" s="60" t="s">
        <v>39</v>
      </c>
      <c r="K20" s="80"/>
      <c r="L20" s="61"/>
      <c r="M20" s="62">
        <f>SUM(M18:M19)</f>
        <v>0</v>
      </c>
      <c r="N20" s="12"/>
      <c r="Q20" s="81"/>
      <c r="R20" s="82"/>
      <c r="S20" s="82"/>
      <c r="T20" s="82"/>
      <c r="U20" s="82"/>
      <c r="V20" s="83"/>
      <c r="W20" s="66" t="s">
        <v>39</v>
      </c>
      <c r="X20" s="66"/>
      <c r="Y20" s="67"/>
      <c r="Z20" s="68">
        <f>SUM(Z18:Z19)</f>
        <v>28792000</v>
      </c>
    </row>
    <row r="21" ht="24" customHeight="1">
      <c r="B21" s="10"/>
      <c r="C21" s="1"/>
      <c r="D21" s="1"/>
      <c r="E21" s="1"/>
      <c r="F21" s="1"/>
      <c r="G21" s="1"/>
      <c r="H21" s="1"/>
      <c r="I21" s="1"/>
      <c r="J21" s="5"/>
      <c r="K21" s="5"/>
      <c r="L21" s="1"/>
      <c r="M21" s="1"/>
      <c r="N21" s="12"/>
      <c r="Q21" s="84" t="s">
        <v>40</v>
      </c>
      <c r="R21" s="84"/>
      <c r="S21" s="84"/>
      <c r="T21" s="84"/>
      <c r="U21" s="84"/>
      <c r="V21" s="84"/>
      <c r="W21" s="84"/>
      <c r="X21" s="84"/>
      <c r="Y21" s="84"/>
      <c r="Z21" s="84"/>
    </row>
    <row r="22" ht="15.75" customHeight="1">
      <c r="B22" s="10"/>
      <c r="C22" s="15"/>
      <c r="D22" s="15"/>
      <c r="E22" s="15"/>
      <c r="F22" s="85"/>
      <c r="G22" s="86"/>
      <c r="H22" s="85"/>
      <c r="I22" s="86"/>
      <c r="J22" s="87"/>
      <c r="K22" s="87"/>
      <c r="L22" s="1"/>
      <c r="M22" s="1"/>
      <c r="N22" s="12"/>
      <c r="Q22" s="84"/>
      <c r="R22" s="84"/>
      <c r="S22" s="84"/>
      <c r="T22" s="84"/>
      <c r="U22" s="84"/>
      <c r="V22" s="84"/>
      <c r="W22" s="84"/>
      <c r="X22" s="84"/>
      <c r="Y22" s="84"/>
      <c r="Z22" s="84"/>
    </row>
    <row r="23" ht="15">
      <c r="B23" s="10"/>
      <c r="C23" s="88" t="s">
        <v>41</v>
      </c>
      <c r="D23" s="88"/>
      <c r="E23" s="88"/>
      <c r="F23" s="85"/>
      <c r="G23" s="89" t="s">
        <v>42</v>
      </c>
      <c r="H23" s="85" t="s">
        <v>43</v>
      </c>
      <c r="I23" s="88" t="s">
        <v>44</v>
      </c>
      <c r="J23" s="89"/>
      <c r="K23" s="89"/>
      <c r="L23" s="1"/>
      <c r="M23" s="1"/>
      <c r="N23" s="12"/>
      <c r="Q23" s="84"/>
      <c r="R23" s="84"/>
      <c r="S23" s="84"/>
      <c r="T23" s="84"/>
      <c r="U23" s="84"/>
      <c r="V23" s="84"/>
      <c r="W23" s="84"/>
      <c r="X23" s="84"/>
      <c r="Y23" s="84"/>
      <c r="Z23" s="84"/>
    </row>
    <row r="24" ht="16.5" customHeight="1">
      <c r="B24" s="90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2"/>
      <c r="Q24" s="84"/>
      <c r="R24" s="84"/>
      <c r="S24" s="84"/>
      <c r="T24" s="84"/>
      <c r="U24" s="84"/>
      <c r="V24" s="84"/>
      <c r="W24" s="84"/>
      <c r="X24" s="84"/>
      <c r="Y24" s="84"/>
      <c r="Z24" s="84"/>
    </row>
    <row r="25" ht="15.75" customHeight="1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ht="84.950000000000003" customHeight="1">
      <c r="B26" s="93" t="s">
        <v>45</v>
      </c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</row>
    <row r="27" ht="24.949999999999999" customHeight="1"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</row>
    <row r="28" ht="24.949999999999999" customHeight="1"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AA28" s="94"/>
    </row>
    <row r="29" ht="24.949999999999999" customHeight="1"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AA29" s="94"/>
    </row>
    <row r="30" ht="24.949999999999999" customHeight="1"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AA30" s="94"/>
    </row>
    <row r="31" ht="24.949999999999999" customHeight="1"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AA31" s="94"/>
    </row>
    <row r="32" ht="24.949999999999999" customHeight="1">
      <c r="AA32" s="94"/>
    </row>
    <row r="33" ht="24.949999999999999" customHeight="1">
      <c r="AA33" s="94"/>
    </row>
    <row r="34" ht="24.949999999999999" customHeight="1">
      <c r="AA34" s="94"/>
    </row>
    <row r="35" ht="24.949999999999999" customHeight="1">
      <c r="AA35" s="94"/>
    </row>
    <row r="36" ht="24.949999999999999" customHeight="1"/>
    <row r="37" ht="24.949999999999999" customHeight="1"/>
    <row r="38" ht="24.949999999999999" customHeight="1"/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19">
    <mergeCell ref="C7:M7"/>
    <mergeCell ref="Q7:Z7"/>
    <mergeCell ref="C9:D9"/>
    <mergeCell ref="F9:G9"/>
    <mergeCell ref="C10:D10"/>
    <mergeCell ref="F10:G10"/>
    <mergeCell ref="C11:D11"/>
    <mergeCell ref="F11:G11"/>
    <mergeCell ref="C15:M15"/>
    <mergeCell ref="Q15:Z15"/>
    <mergeCell ref="C18:I20"/>
    <mergeCell ref="J18:K18"/>
    <mergeCell ref="Q18:V20"/>
    <mergeCell ref="J19:K19"/>
    <mergeCell ref="J20:L20"/>
    <mergeCell ref="Q21:Z24"/>
    <mergeCell ref="C22:E22"/>
    <mergeCell ref="C23:E23"/>
    <mergeCell ref="B26:N31"/>
  </mergeCells>
  <dataValidations count="7" disablePrompts="0">
    <dataValidation sqref="S17:S26" type="list" allowBlank="1" errorStyle="stop" imeMode="noControl" operator="between" showDropDown="0" showErrorMessage="1" showInputMessage="1">
      <formula1>Справочники!$A$1:$A$5</formula1>
    </dataValidation>
    <dataValidation sqref="W17:W26" type="list" allowBlank="1" errorStyle="stop" imeMode="noControl" operator="between" showDropDown="0" showErrorMessage="1" showInputMessage="1">
      <formula1>Справочники!$A$7:$A$9</formula1>
    </dataValidation>
    <dataValidation sqref="X17:X26" type="list" allowBlank="1" errorStyle="stop" imeMode="noControl" operator="between" showDropDown="0" showErrorMessage="1" showInputMessage="1">
      <formula1>Справочники!$A$12:$A$14</formula1>
    </dataValidation>
    <dataValidation sqref="E16" type="list" allowBlank="1" errorStyle="stop" imeMode="noControl" operator="between" showDropDown="0" showErrorMessage="1" showInputMessage="1">
      <formula1>Справочники!$A$1:$A$5</formula1>
    </dataValidation>
    <dataValidation sqref="S16" type="list" allowBlank="1" errorStyle="stop" imeMode="noControl" operator="between" showDropDown="0" showErrorMessage="1" showInputMessage="1">
      <formula1>Справочники!$A$1:$A$5</formula1>
    </dataValidation>
    <dataValidation sqref="W16" type="list" allowBlank="1" errorStyle="stop" imeMode="noControl" operator="between" showDropDown="0" showErrorMessage="1" showInputMessage="1">
      <formula1>Справочники!$A$7:$A$9</formula1>
    </dataValidation>
    <dataValidation sqref="X16" type="list" allowBlank="1" errorStyle="stop" imeMode="noControl" operator="between" showDropDown="0" showErrorMessage="1" showInputMessage="1">
      <formula1>Справочники!$A$12:$A$14</formula1>
    </dataValidation>
  </dataValidations>
  <printOptions headings="0" gridLines="0"/>
  <pageMargins left="0.25" right="0.25" top="0.75" bottom="0.75" header="0.29999999999999999" footer="0.29999999999999999"/>
  <pageSetup paperSize="9" scale="28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zoomScale="100" workbookViewId="0">
      <selection activeCell="A12" activeCellId="0" sqref="A12:A14"/>
    </sheetView>
  </sheetViews>
  <sheetFormatPr defaultRowHeight="12.75"/>
  <cols>
    <col min="1" max="16384" style="94" width="9"/>
  </cols>
  <sheetData>
    <row r="1" ht="15">
      <c r="A1" s="1" t="s">
        <v>27</v>
      </c>
    </row>
    <row r="2" ht="15">
      <c r="A2" s="1" t="s">
        <v>46</v>
      </c>
    </row>
    <row r="3" ht="15">
      <c r="A3" s="1" t="s">
        <v>47</v>
      </c>
    </row>
    <row r="4" ht="15">
      <c r="A4" s="1" t="s">
        <v>48</v>
      </c>
    </row>
    <row r="5" ht="15">
      <c r="A5" s="1" t="s">
        <v>49</v>
      </c>
    </row>
    <row r="7" ht="15">
      <c r="A7" s="1" t="s">
        <v>50</v>
      </c>
    </row>
    <row r="8" ht="44.25" customHeight="1">
      <c r="A8" s="95" t="s">
        <v>51</v>
      </c>
    </row>
    <row r="9" ht="15">
      <c r="A9" s="1" t="s">
        <v>31</v>
      </c>
    </row>
    <row r="12">
      <c r="A12" s="94" t="s">
        <v>52</v>
      </c>
    </row>
    <row r="13">
      <c r="A13" s="94" t="s">
        <v>32</v>
      </c>
    </row>
    <row r="14">
      <c r="A14" s="94" t="s">
        <v>53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lutfullina_ee</cp:lastModifiedBy>
  <cp:revision>4</cp:revision>
  <dcterms:created xsi:type="dcterms:W3CDTF">2023-05-26T08:17:29Z</dcterms:created>
  <dcterms:modified xsi:type="dcterms:W3CDTF">2026-07-24T00:58:45Z</dcterms:modified>
</cp:coreProperties>
</file>